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Раходы" r:id="rId1" sheetId="1" state="visible"/>
  </sheets>
  <definedNames>
    <definedName hidden="false" name="ThisYear">#REF!</definedName>
    <definedName hidden="false" name="DateExecute">#REF!</definedName>
    <definedName hidden="false" name="Date1">#REF!</definedName>
    <definedName hidden="false" name="NameHead">#REF!</definedName>
    <definedName hidden="false" name="Date">#REF!</definedName>
    <definedName hidden="false" name="Year">#REF!</definedName>
    <definedName hidden="false" name="EndDate">#REF!</definedName>
    <definedName hidden="false" localSheetId="0" name="_xlnm.Print_Area">'Раходы'!$A$1:$G$83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<sst xmlns="http://schemas.openxmlformats.org/spreadsheetml/2006/main" xmlns:a="http://schemas.openxmlformats.org/drawingml/2006/main" xmlns:a15="http://schemas.microsoft.com/office/drawing/2012/main" xmlns:asvg="http://schemas.microsoft.com/office/drawing/2016/SVG/main" xmlns:c="http://schemas.openxmlformats.org/drawingml/2006/chart" xmlns:co="http://ncloudtech.com" xmlns:co-ooxml="http://ncloudtech.com/ooxml" xmlns:m="http://schemas.openxmlformats.org/officeDocument/2006/math" xmlns:mc="http://schemas.openxmlformats.org/markup-compatibility/2006" xmlns:o="urn:schemas-microsoft-com:office:office" xmlns:p="http://schemas.openxmlformats.org/presentationml/2006/main" xmlns:pic="http://schemas.openxmlformats.org/drawingml/2006/picture" xmlns:r="http://schemas.openxmlformats.org/officeDocument/2006/relationships" xmlns:s="http://schemas.openxmlformats.org/officeDocument/2006/sharedTypes" xmlns:sl="http://schemas.openxmlformats.org/schemaLibrary/2006/main" xmlns:v="urn:schemas-microsoft-com:vml" xmlns:w="http://schemas.openxmlformats.org/wordprocessingml/2006/main" xmlns:w10="urn:schemas-microsoft-com:office:word" xmlns:w14="http://schemas.microsoft.com/office/word/2010/wordml" xmlns:w15="http://schemas.microsoft.com/office/word/2012/wordml" xmlns:wp="http://schemas.openxmlformats.org/drawingml/2006/wordprocessingDrawing" xmlns:wpg="http://schemas.microsoft.com/office/word/2010/wordprocessingGroup" xmlns:wps="http://schemas.microsoft.com/office/word/2010/wordprocessingShape" xmlns:x="urn:schemas-microsoft-com:office:excel" xmlns:x14="http://schemas.microsoft.com/office/spreadsheetml/2009/9/main" xmlns:xdr="http://schemas.openxmlformats.org/drawingml/2006/spreadsheetDrawing" xmlns:xm="http://schemas.microsoft.com/office/excel/2006/main" mc:Ignorable="co co-ooxml w14 x14 w15">
  <si>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Исполнение по расходам консолидированного бюджета Камчатского края за 1 полугодие 2023 года года по разделам и подразделам классификации расходов бюджетов в сравнении с аналогичным периодом 2022 года</t>
  </si>
  <si>
    <t>тыс. рублей</t>
  </si>
  <si>
    <t>№ п/п</t>
  </si>
  <si>
    <t>Раздел</t>
  </si>
  <si>
    <t>Подраздел</t>
  </si>
  <si>
    <t>Исполнение на 01.07.2022 года</t>
  </si>
  <si>
    <t>Исполнение на 01.07.2023 года</t>
  </si>
  <si>
    <r>
      <t xml:space="preserve">% </t>
    </r>
    <r>
      <t xml:space="preserve">
</t>
    </r>
    <r>
      <t>исполнения к аналогичному периоду прошлого года</t>
    </r>
  </si>
  <si>
    <t>2</t>
  </si>
  <si>
    <t>4</t>
  </si>
  <si>
    <t>5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</si>
  <si>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</si>
  <si>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</si>
  <si>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</si>
  <si>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</si>
  <si>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</si>
  <si>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</si>
  <si>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</si>
  <si>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</si>
  <si>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</si>
  <si>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</si>
  <si>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</si>
  <si>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</si>
  <si>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</si>
  <si>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</si>
  <si>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</si>
  <si>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</si>
  <si>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Другие общегосударственные вопросы</t>
  </si>
  <si>
    <t>13</t>
  </si>
  <si>
    <t>Национальная оборона</t>
  </si>
  <si>
    <t>в 6,4 раза</t>
  </si>
  <si>
    <t>Мобилизационная и вневойсковая подготовка</t>
  </si>
  <si>
    <t>в 6,3 раза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</si>
  <si>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</si>
  <si>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</si>
  <si>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</si>
  <si>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</si>
  <si>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</si>
  <si>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</si>
  <si>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в 2 раза</t>
  </si>
  <si>
    <t>Обеспечение пожарной безопасности</t>
  </si>
  <si>
    <t>10</t>
  </si>
  <si>
    <t>Миграционная политика</t>
  </si>
  <si>
    <t>11</t>
  </si>
  <si>
    <t>Другие вопросы в области национальной безопасности и правоохранительной деятельности</t>
  </si>
  <si>
    <t>14</t>
  </si>
  <si>
    <t>в 2,8 раз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</si>
  <si>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</si>
  <si>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</si>
  <si>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</si>
  <si>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</si>
  <si>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</si>
  <si>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</si>
  <si>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</si>
  <si>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</si>
  <si>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</si>
  <si>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</si>
  <si>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</si>
  <si>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</si>
  <si>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</si>
  <si>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</si>
  <si>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</si>
  <si>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</si>
  <si>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</si>
  <si>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</si>
  <si>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</si>
  <si>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</si>
  <si>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</si>
  <si>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</si>
  <si>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</si>
  <si>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</si>
  <si>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</si>
  <si>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</si>
  <si>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</si>
  <si>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</si>
  <si>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</si>
  <si>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</si>
  <si>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</si>
  <si>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</si>
  <si>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</si>
  <si>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8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</si>
  <si>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</si>
  <si>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</si>
  <si>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</si>
  <si>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</si>
  <si>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</si>
  <si>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</si>
  <si>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</si>
  <si>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</si>
  <si>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</si>
  <si>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</si>
  <si>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Санитарно-эпидемиологическое благополучие</t>
  </si>
  <si>
    <t>Другие вопросы в области здравоохранения</t>
  </si>
  <si>
    <t>в 2,4 раза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</si>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</sst>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@" formatCode="@" numFmtId="1001"/>
    <numFmt co:extendedFormatCode="#,##0.00000" formatCode="#,##0.00000" numFmtId="1002"/>
    <numFmt co:extendedFormatCode="#,##0.0" formatCode="#,##0.0" numFmtId="1003"/>
    <numFmt co:extendedFormatCode="0.0" formatCode="0.0" numFmtId="1004"/>
  </numFmts>
  <fonts count="11">
    <font>
      <name val="Calibri"/>
      <color theme="1" tint="0"/>
      <sz val="11"/>
    </font>
    <font>
      <color theme="1" tint="0"/>
      <sz val="11"/>
      <scheme val="minor"/>
    </font>
    <font>
      <name val="Times New Roman CYR"/>
      <b val="true"/>
      <sz val="16"/>
    </font>
    <font>
      <name val="Times New Roman CYR"/>
      <sz val="10"/>
    </font>
    <font>
      <name val="Arial Cyr"/>
      <sz val="10"/>
    </font>
    <font>
      <name val="Times New Roman"/>
      <sz val="10"/>
    </font>
    <font>
      <name val="Times New Roman CYR"/>
      <b val="true"/>
      <sz val="11"/>
    </font>
    <font>
      <name val="Times New Roman Cyr"/>
      <sz val="8"/>
    </font>
    <font>
      <name val="Times New Roman"/>
      <color theme="1" tint="0"/>
      <sz val="14"/>
    </font>
    <font>
      <name val="Times New Roman"/>
      <b val="true"/>
      <sz val="14"/>
    </font>
    <font>
      <name val="Times New Roman"/>
      <sz val="14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dotted">
        <color rgb="000000" tint="0"/>
      </bottom>
    </border>
    <border>
      <left style="thin">
        <color rgb="000000" tint="0"/>
      </left>
      <right style="thin">
        <color rgb="000000" tint="0"/>
      </right>
      <top style="dotted">
        <color rgb="000000" tint="0"/>
      </top>
      <bottom style="dotted">
        <color rgb="000000" tint="0"/>
      </bottom>
    </border>
  </borders>
  <cellStyleXfs count="1">
    <xf applyFont="true" applyNumberFormat="true" borderId="0" fillId="0" fontId="1" numFmtId="1000" quotePrefix="false"/>
  </cellStyleXfs>
  <cellXfs count="38">
    <xf applyFont="true" applyNumberFormat="true" borderId="0" fillId="0" fontId="1" numFmtId="1000" quotePrefix="false"/>
    <xf applyAlignment="true" applyFont="true" applyNumberFormat="true" borderId="0" fillId="0" fontId="1" numFmtId="1000" quotePrefix="false">
      <alignment wrapText="true"/>
    </xf>
    <xf applyAlignment="true" applyFill="true" applyFont="true" applyNumberFormat="true" borderId="0" fillId="2" fontId="2" numFmtId="1000" quotePrefix="false">
      <alignment horizontal="center" wrapText="true"/>
    </xf>
    <xf applyFill="true" applyFont="true" applyNumberFormat="true" borderId="0" fillId="2" fontId="3" numFmtId="1000" quotePrefix="false"/>
    <xf applyFill="true" applyFont="true" applyNumberFormat="true" borderId="0" fillId="2" fontId="3" numFmtId="1001" quotePrefix="false"/>
    <xf applyAlignment="true" applyFill="true" applyFont="true" applyNumberFormat="true" borderId="0" fillId="2" fontId="3" numFmtId="1001" quotePrefix="false">
      <alignment horizontal="center"/>
    </xf>
    <xf applyFill="true" applyFont="true" applyNumberFormat="true" borderId="0" fillId="2" fontId="4" numFmtId="1000" quotePrefix="false"/>
    <xf applyAlignment="true" applyFill="true" applyFont="true" applyNumberFormat="true" borderId="0" fillId="2" fontId="5" numFmtId="1000" quotePrefix="false">
      <alignment horizontal="right"/>
    </xf>
    <xf applyAlignment="true" applyBorder="true" applyFill="true" applyFont="true" applyNumberFormat="true" borderId="1" fillId="2" fontId="6" numFmtId="1000" quotePrefix="false">
      <alignment horizontal="center" vertical="center"/>
    </xf>
    <xf applyAlignment="true" applyBorder="true" applyFill="true" applyFont="true" applyNumberFormat="true" borderId="1" fillId="2" fontId="6" numFmtId="1001" quotePrefix="false">
      <alignment horizontal="center" vertical="center" wrapText="true"/>
    </xf>
    <xf applyAlignment="true" applyBorder="true" applyFill="true" applyFont="true" applyNumberFormat="true" borderId="1" fillId="2" fontId="6" numFmtId="1001" quotePrefix="false">
      <alignment horizontal="center" vertical="center"/>
    </xf>
    <xf applyAlignment="true" applyBorder="true" applyFill="true" applyFont="true" applyNumberFormat="true" borderId="1" fillId="2" fontId="6" numFmtId="1000" quotePrefix="false">
      <alignment horizontal="center" vertical="center" wrapText="true"/>
    </xf>
    <xf applyAlignment="true" applyBorder="true" applyFill="true" applyFont="true" applyNumberFormat="true" borderId="1" fillId="2" fontId="7" numFmtId="1000" quotePrefix="false">
      <alignment horizontal="center" vertical="center"/>
    </xf>
    <xf applyAlignment="true" applyBorder="true" applyFill="true" applyFont="true" applyNumberFormat="true" borderId="1" fillId="2" fontId="7" numFmtId="1001" quotePrefix="false">
      <alignment horizontal="center" vertical="center" wrapText="true"/>
    </xf>
    <xf applyFont="true" applyNumberFormat="true" borderId="0" fillId="0" fontId="8" numFmtId="1000" quotePrefix="false"/>
    <xf applyAlignment="true" applyBorder="true" applyFill="true" applyFont="true" applyNumberFormat="true" borderId="2" fillId="2" fontId="9" numFmtId="1001" quotePrefix="false">
      <alignment horizontal="center" vertical="center"/>
    </xf>
    <xf applyAlignment="true" applyBorder="true" applyFill="true" applyFont="true" applyNumberFormat="true" borderId="2" fillId="2" fontId="9" numFmtId="1001" quotePrefix="false">
      <alignment horizontal="left" vertical="center" wrapText="true"/>
    </xf>
    <xf applyAlignment="true" applyBorder="true" applyFill="true" applyFont="true" applyNumberFormat="true" borderId="2" fillId="2" fontId="9" numFmtId="1001" quotePrefix="false">
      <alignment horizontal="center"/>
    </xf>
    <xf applyAlignment="true" applyBorder="true" applyFill="true" applyFont="true" applyNumberFormat="true" borderId="2" fillId="2" fontId="9" numFmtId="1002" quotePrefix="false">
      <alignment horizontal="right" shrinkToFit="true"/>
    </xf>
    <xf applyAlignment="true" applyBorder="true" applyFill="true" applyFont="true" applyNumberFormat="true" borderId="2" fillId="2" fontId="9" numFmtId="1003" quotePrefix="false">
      <alignment horizontal="right" shrinkToFit="true"/>
    </xf>
    <xf applyAlignment="true" applyBorder="true" applyFill="true" applyFont="true" applyNumberFormat="true" borderId="3" fillId="2" fontId="10" numFmtId="1001" quotePrefix="false">
      <alignment horizontal="center" vertical="center"/>
    </xf>
    <xf applyAlignment="true" applyBorder="true" applyFill="true" applyFont="true" applyNumberFormat="true" borderId="3" fillId="2" fontId="10" numFmtId="1001" quotePrefix="false">
      <alignment horizontal="left" vertical="center" wrapText="true"/>
    </xf>
    <xf applyAlignment="true" applyBorder="true" applyFill="true" applyFont="true" applyNumberFormat="true" borderId="3" fillId="2" fontId="10" numFmtId="1001" quotePrefix="false">
      <alignment horizontal="center"/>
    </xf>
    <xf applyAlignment="true" applyBorder="true" applyFill="true" applyFont="true" applyNumberFormat="true" borderId="2" fillId="2" fontId="10" numFmtId="1002" quotePrefix="false">
      <alignment horizontal="right" shrinkToFit="true"/>
    </xf>
    <xf applyAlignment="true" applyBorder="true" applyFill="true" applyFont="true" applyNumberFormat="true" borderId="2" fillId="2" fontId="10" numFmtId="1003" quotePrefix="false">
      <alignment horizontal="right" shrinkToFit="true"/>
    </xf>
    <xf applyAlignment="true" applyBorder="true" applyFont="true" applyNumberFormat="true" borderId="2" fillId="0" fontId="10" numFmtId="1002" quotePrefix="false">
      <alignment horizontal="right" shrinkToFit="true"/>
    </xf>
    <xf applyAlignment="true" applyBorder="true" applyFont="true" applyNumberFormat="true" borderId="2" fillId="0" fontId="10" numFmtId="1003" quotePrefix="false">
      <alignment horizontal="right" shrinkToFit="true"/>
    </xf>
    <xf applyAlignment="true" applyBorder="true" applyFill="true" applyFont="true" applyNumberFormat="true" borderId="2" fillId="2" fontId="10" numFmtId="1001" quotePrefix="false">
      <alignment horizontal="center" vertical="center"/>
    </xf>
    <xf applyAlignment="true" applyBorder="true" applyFill="true" applyFont="true" applyNumberFormat="true" borderId="2" fillId="2" fontId="10" numFmtId="1001" quotePrefix="false">
      <alignment horizontal="left" vertical="center" wrapText="true"/>
    </xf>
    <xf applyAlignment="true" applyBorder="true" applyFill="true" applyFont="true" applyNumberFormat="true" borderId="2" fillId="2" fontId="10" numFmtId="1001" quotePrefix="false">
      <alignment horizontal="center"/>
    </xf>
    <xf applyAlignment="true" applyBorder="true" applyFill="true" applyFont="true" applyNumberFormat="true" borderId="1" fillId="2" fontId="9" numFmtId="1001" quotePrefix="false">
      <alignment horizontal="center" vertical="center"/>
    </xf>
    <xf applyAlignment="true" applyBorder="true" applyFill="true" applyFont="true" applyNumberFormat="true" borderId="1" fillId="2" fontId="9" numFmtId="1001" quotePrefix="false">
      <alignment horizontal="left" vertical="center" wrapText="true"/>
    </xf>
    <xf applyAlignment="true" applyBorder="true" applyFill="true" applyFont="true" applyNumberFormat="true" borderId="1" fillId="2" fontId="9" numFmtId="1001" quotePrefix="false">
      <alignment horizontal="center"/>
    </xf>
    <xf applyAlignment="true" applyBorder="true" applyFill="true" applyFont="true" applyNumberFormat="true" borderId="1" fillId="2" fontId="9" numFmtId="1002" quotePrefix="false">
      <alignment horizontal="right" shrinkToFit="true"/>
    </xf>
    <xf applyAlignment="true" applyBorder="true" applyFill="true" applyFont="true" applyNumberFormat="true" borderId="1" fillId="2" fontId="9" numFmtId="1003" quotePrefix="false">
      <alignment horizontal="right" shrinkToFit="true"/>
    </xf>
    <xf applyFont="true" applyNumberFormat="true" borderId="0" fillId="0" fontId="8" numFmtId="1004" quotePrefix="false"/>
    <xf applyFont="true" applyNumberFormat="true" borderId="0" fillId="0" fontId="1" numFmtId="1004" quotePrefix="false"/>
    <xf applyFont="true" applyNumberFormat="true" borderId="0" fillId="0" fontId="1" numFmtId="1002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G87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7.42578095990643"/>
    <col customWidth="true" max="2" min="2" outlineLevel="0" width="67.710937625553"/>
    <col customWidth="true" max="3" min="3" outlineLevel="0" width="8.42578112907261"/>
    <col customWidth="true" max="4" min="4" outlineLevel="0" width="12.7109371180545"/>
    <col customWidth="true" max="6" min="5" outlineLevel="0" width="18.855468305278"/>
    <col customWidth="true" max="7" min="7" outlineLevel="0" width="15.7109369488883"/>
  </cols>
  <sheetData>
    <row customFormat="true" customHeight="true" ht="61.5" outlineLevel="0" r="1" s="1">
      <c r="A1" s="2" t="s">
        <v>0</v>
      </c>
      <c r="B1" s="2" t="s"/>
      <c r="C1" s="2" t="s"/>
      <c r="D1" s="2" t="s"/>
      <c r="E1" s="2" t="s"/>
      <c r="F1" s="2" t="s"/>
      <c r="G1" s="2" t="s"/>
    </row>
    <row outlineLevel="0" r="2">
      <c r="A2" s="3" t="n"/>
      <c r="B2" s="4" t="n"/>
      <c r="C2" s="5" t="n"/>
      <c r="D2" s="5" t="n"/>
      <c r="E2" s="6" t="n"/>
      <c r="F2" s="6" t="n"/>
    </row>
    <row outlineLevel="0" r="3">
      <c r="A3" s="3" t="n"/>
      <c r="B3" s="4" t="n"/>
      <c r="C3" s="5" t="n"/>
      <c r="D3" s="5" t="n"/>
      <c r="G3" s="7" t="s">
        <v>1</v>
      </c>
    </row>
    <row customHeight="true" ht="70.5" outlineLevel="0" r="4">
      <c r="A4" s="8" t="s">
        <v>2</v>
      </c>
      <c r="B4" s="9" t="n"/>
      <c r="C4" s="10" t="s">
        <v>3</v>
      </c>
      <c r="D4" s="9" t="s">
        <v>4</v>
      </c>
      <c r="E4" s="11" t="s">
        <v>5</v>
      </c>
      <c r="F4" s="11" t="s">
        <v>6</v>
      </c>
      <c r="G4" s="11" t="s">
        <v>7</v>
      </c>
    </row>
    <row outlineLevel="0" r="5">
      <c r="A5" s="12" t="n">
        <v>1</v>
      </c>
      <c r="B5" s="13" t="s">
        <v>8</v>
      </c>
      <c r="C5" s="12" t="n">
        <v>3</v>
      </c>
      <c r="D5" s="13" t="s">
        <v>9</v>
      </c>
      <c r="E5" s="13" t="s">
        <v>10</v>
      </c>
      <c r="F5" s="13" t="s">
        <v>11</v>
      </c>
      <c r="G5" s="12" t="n">
        <v>7</v>
      </c>
    </row>
    <row customFormat="true" customHeight="true" ht="21.75" outlineLevel="0" r="6" s="14">
      <c r="A6" s="15" t="s">
        <v>12</v>
      </c>
      <c r="B6" s="16" t="s">
        <v>13</v>
      </c>
      <c r="C6" s="17" t="s">
        <v>14</v>
      </c>
      <c r="D6" s="17" t="n"/>
      <c r="E6" s="18" t="n">
        <v>3315766.58156</v>
      </c>
      <c r="F6" s="18" t="n">
        <v>3983620.2484</v>
      </c>
      <c r="G6" s="19" t="n">
        <f aca="false" ca="false" dt2D="false" dtr="false" t="normal">F6/E6*100</f>
        <v>120.14175758191605</v>
      </c>
    </row>
    <row customFormat="true" customHeight="true" ht="56.25" outlineLevel="0" r="7" s="14">
      <c r="A7" s="20" t="n"/>
      <c r="B7" s="21" t="s">
        <v>15</v>
      </c>
      <c r="C7" s="22" t="s">
        <v>14</v>
      </c>
      <c r="D7" s="22" t="s">
        <v>16</v>
      </c>
      <c r="E7" s="23" t="n">
        <v>91091.39123</v>
      </c>
      <c r="F7" s="23" t="n">
        <v>100397.27089</v>
      </c>
      <c r="G7" s="24" t="n">
        <f aca="false" ca="false" dt2D="false" dtr="false" t="normal">F7/E7*100</f>
        <v>110.21598148227119</v>
      </c>
    </row>
    <row customFormat="true" customHeight="true" ht="56.25" outlineLevel="0" r="8" s="14">
      <c r="A8" s="20" t="n"/>
      <c r="B8" s="21" t="s">
        <v>17</v>
      </c>
      <c r="C8" s="22" t="s">
        <v>14</v>
      </c>
      <c r="D8" s="22" t="s">
        <v>18</v>
      </c>
      <c r="E8" s="23" t="n">
        <v>206266.03525</v>
      </c>
      <c r="F8" s="23" t="n">
        <v>262378.11563</v>
      </c>
      <c r="G8" s="24" t="n">
        <f aca="false" ca="false" dt2D="false" dtr="false" t="normal">F8/E8*100</f>
        <v>127.2037421536661</v>
      </c>
    </row>
    <row customFormat="true" ht="75" outlineLevel="0" r="9" s="14">
      <c r="A9" s="20" t="n"/>
      <c r="B9" s="21" t="s">
        <v>19</v>
      </c>
      <c r="C9" s="22" t="s">
        <v>14</v>
      </c>
      <c r="D9" s="22" t="s">
        <v>20</v>
      </c>
      <c r="E9" s="23" t="n">
        <v>919572.7204</v>
      </c>
      <c r="F9" s="23" t="n">
        <v>1087021.21322</v>
      </c>
      <c r="G9" s="24" t="n">
        <f aca="false" ca="false" dt2D="false" dtr="false" t="normal">F9/E9*100</f>
        <v>118.20938019422351</v>
      </c>
    </row>
    <row customFormat="true" ht="18.75" outlineLevel="0" r="10" s="14">
      <c r="A10" s="20" t="n"/>
      <c r="B10" s="21" t="s">
        <v>21</v>
      </c>
      <c r="C10" s="22" t="s">
        <v>14</v>
      </c>
      <c r="D10" s="22" t="s">
        <v>22</v>
      </c>
      <c r="E10" s="23" t="n">
        <v>159351.69231</v>
      </c>
      <c r="F10" s="23" t="n">
        <v>178170.69307</v>
      </c>
      <c r="G10" s="24" t="n">
        <f aca="false" ca="false" dt2D="false" dtr="false" t="normal">F10/E10*100</f>
        <v>111.80972758255359</v>
      </c>
    </row>
    <row customFormat="true" ht="56.25" outlineLevel="0" r="11" s="14">
      <c r="A11" s="20" t="n"/>
      <c r="B11" s="21" t="s">
        <v>23</v>
      </c>
      <c r="C11" s="22" t="s">
        <v>14</v>
      </c>
      <c r="D11" s="22" t="s">
        <v>24</v>
      </c>
      <c r="E11" s="23" t="n">
        <v>249524.06328</v>
      </c>
      <c r="F11" s="23" t="n">
        <v>319016.04817</v>
      </c>
      <c r="G11" s="24" t="n">
        <f aca="false" ca="false" dt2D="false" dtr="false" t="normal">F11/E11*100</f>
        <v>127.84981295051314</v>
      </c>
    </row>
    <row customFormat="true" ht="18.75" outlineLevel="0" r="12" s="14">
      <c r="A12" s="20" t="n"/>
      <c r="B12" s="21" t="s">
        <v>25</v>
      </c>
      <c r="C12" s="22" t="s">
        <v>14</v>
      </c>
      <c r="D12" s="22" t="s">
        <v>26</v>
      </c>
      <c r="E12" s="23" t="n">
        <v>86413.57774</v>
      </c>
      <c r="F12" s="23" t="n">
        <v>50919.70331</v>
      </c>
      <c r="G12" s="24" t="n">
        <f aca="false" ca="false" dt2D="false" dtr="false" t="normal">F12/E12*100</f>
        <v>58.92558165246498</v>
      </c>
    </row>
    <row customFormat="true" ht="18.75" outlineLevel="0" r="13" s="14">
      <c r="A13" s="20" t="n"/>
      <c r="B13" s="21" t="s">
        <v>27</v>
      </c>
      <c r="C13" s="22" t="s">
        <v>14</v>
      </c>
      <c r="D13" s="22" t="s">
        <v>28</v>
      </c>
      <c r="E13" s="23" t="n">
        <v>1603547.10135</v>
      </c>
      <c r="F13" s="23" t="n">
        <v>1985717.20411</v>
      </c>
      <c r="G13" s="24" t="n">
        <f aca="false" ca="false" dt2D="false" dtr="false" t="normal">F13/E13*100</f>
        <v>123.8327955841308</v>
      </c>
    </row>
    <row customFormat="true" ht="18.75" outlineLevel="0" r="14" s="14">
      <c r="A14" s="15" t="s">
        <v>8</v>
      </c>
      <c r="B14" s="16" t="s">
        <v>29</v>
      </c>
      <c r="C14" s="17" t="s">
        <v>16</v>
      </c>
      <c r="D14" s="17" t="n"/>
      <c r="E14" s="18" t="n">
        <v>5446.51513</v>
      </c>
      <c r="F14" s="18" t="n">
        <v>34871.34615</v>
      </c>
      <c r="G14" s="19" t="s">
        <v>30</v>
      </c>
    </row>
    <row customFormat="true" ht="18.75" outlineLevel="0" r="15" s="14">
      <c r="A15" s="20" t="n"/>
      <c r="B15" s="21" t="s">
        <v>31</v>
      </c>
      <c r="C15" s="22" t="s">
        <v>16</v>
      </c>
      <c r="D15" s="22" t="s">
        <v>18</v>
      </c>
      <c r="E15" s="23" t="n">
        <v>5446.51513</v>
      </c>
      <c r="F15" s="23" t="n">
        <v>34162.42018</v>
      </c>
      <c r="G15" s="24" t="s">
        <v>32</v>
      </c>
    </row>
    <row customFormat="true" ht="18.75" outlineLevel="0" r="16" s="14">
      <c r="A16" s="20" t="n"/>
      <c r="B16" s="21" t="s">
        <v>33</v>
      </c>
      <c r="C16" s="22" t="s">
        <v>16</v>
      </c>
      <c r="D16" s="22" t="s">
        <v>34</v>
      </c>
      <c r="E16" s="23" t="n"/>
      <c r="F16" s="23" t="n">
        <v>708.92597</v>
      </c>
      <c r="G16" s="24" t="n"/>
    </row>
    <row customFormat="true" ht="37.5" outlineLevel="0" r="17" s="14">
      <c r="A17" s="15" t="s">
        <v>35</v>
      </c>
      <c r="B17" s="16" t="s">
        <v>36</v>
      </c>
      <c r="C17" s="17" t="s">
        <v>18</v>
      </c>
      <c r="D17" s="17" t="n"/>
      <c r="E17" s="18" t="n">
        <v>757863.4163</v>
      </c>
      <c r="F17" s="18" t="n">
        <v>939107.46753</v>
      </c>
      <c r="G17" s="19" t="n">
        <f aca="false" ca="false" dt2D="false" dtr="false" t="normal">F17/E17*100</f>
        <v>123.91513395841957</v>
      </c>
    </row>
    <row customFormat="true" ht="18.75" outlineLevel="0" r="18" s="14">
      <c r="A18" s="20" t="n"/>
      <c r="B18" s="21" t="s">
        <v>37</v>
      </c>
      <c r="C18" s="22" t="s">
        <v>18</v>
      </c>
      <c r="D18" s="22" t="s">
        <v>20</v>
      </c>
      <c r="E18" s="23" t="n">
        <v>29179.00978</v>
      </c>
      <c r="F18" s="23" t="n">
        <v>32946.50624</v>
      </c>
      <c r="G18" s="24" t="n">
        <f aca="false" ca="false" dt2D="false" dtr="false" t="normal">F18/E18*100</f>
        <v>112.91166660008571</v>
      </c>
    </row>
    <row customFormat="true" ht="56.25" outlineLevel="0" r="19" s="14">
      <c r="A19" s="20" t="n"/>
      <c r="B19" s="21" t="s">
        <v>38</v>
      </c>
      <c r="C19" s="22" t="s">
        <v>18</v>
      </c>
      <c r="D19" s="22" t="s">
        <v>34</v>
      </c>
      <c r="E19" s="23" t="n">
        <v>71891.87763</v>
      </c>
      <c r="F19" s="23" t="n">
        <v>146377.52751</v>
      </c>
      <c r="G19" s="24" t="s">
        <v>39</v>
      </c>
    </row>
    <row customFormat="true" ht="18.75" outlineLevel="0" r="20" s="14">
      <c r="A20" s="20" t="n"/>
      <c r="B20" s="21" t="s">
        <v>40</v>
      </c>
      <c r="C20" s="22" t="s">
        <v>18</v>
      </c>
      <c r="D20" s="22" t="s">
        <v>41</v>
      </c>
      <c r="E20" s="23" t="n">
        <v>647256.83073</v>
      </c>
      <c r="F20" s="23" t="n">
        <v>737486.98122</v>
      </c>
      <c r="G20" s="24" t="n">
        <f aca="false" ca="false" dt2D="false" dtr="false" t="normal">F20/E20*100</f>
        <v>113.94039370557667</v>
      </c>
    </row>
    <row customFormat="true" ht="18.75" outlineLevel="0" r="21" s="14">
      <c r="A21" s="20" t="n"/>
      <c r="B21" s="21" t="s">
        <v>42</v>
      </c>
      <c r="C21" s="22" t="s">
        <v>18</v>
      </c>
      <c r="D21" s="22" t="s">
        <v>43</v>
      </c>
      <c r="E21" s="23" t="n">
        <v>2511.41878</v>
      </c>
      <c r="F21" s="23" t="n">
        <v>2255.81412</v>
      </c>
      <c r="G21" s="24" t="n">
        <f aca="false" ca="false" dt2D="false" dtr="false" t="normal">F21/E21*100</f>
        <v>89.82230036521428</v>
      </c>
    </row>
    <row customFormat="true" ht="37.5" outlineLevel="0" r="22" s="14">
      <c r="A22" s="20" t="n"/>
      <c r="B22" s="21" t="s">
        <v>44</v>
      </c>
      <c r="C22" s="22" t="s">
        <v>18</v>
      </c>
      <c r="D22" s="22" t="s">
        <v>45</v>
      </c>
      <c r="E22" s="23" t="n">
        <v>7024.27938</v>
      </c>
      <c r="F22" s="23" t="n">
        <v>20040.63844</v>
      </c>
      <c r="G22" s="24" t="s">
        <v>46</v>
      </c>
    </row>
    <row customFormat="true" ht="18.75" outlineLevel="0" r="23" s="14">
      <c r="A23" s="15" t="s">
        <v>9</v>
      </c>
      <c r="B23" s="16" t="s">
        <v>47</v>
      </c>
      <c r="C23" s="17" t="s">
        <v>20</v>
      </c>
      <c r="D23" s="17" t="n"/>
      <c r="E23" s="18" t="n">
        <v>13782630.76891</v>
      </c>
      <c r="F23" s="18" t="n">
        <v>17313147.3748</v>
      </c>
      <c r="G23" s="19" t="n">
        <f aca="false" ca="false" dt2D="false" dtr="false" t="normal">F23/E23*100</f>
        <v>125.61569460203432</v>
      </c>
    </row>
    <row customFormat="true" ht="18.75" outlineLevel="0" r="24" s="14">
      <c r="A24" s="20" t="n"/>
      <c r="B24" s="21" t="s">
        <v>48</v>
      </c>
      <c r="C24" s="22" t="s">
        <v>20</v>
      </c>
      <c r="D24" s="22" t="s">
        <v>14</v>
      </c>
      <c r="E24" s="23" t="n">
        <v>381883.05263</v>
      </c>
      <c r="F24" s="23" t="n">
        <v>546752.26084</v>
      </c>
      <c r="G24" s="24" t="n">
        <f aca="false" ca="false" dt2D="false" dtr="false" t="normal">F24/E24*100</f>
        <v>143.17269569166743</v>
      </c>
    </row>
    <row customFormat="true" ht="18.75" outlineLevel="0" r="25" s="14">
      <c r="A25" s="20" t="n"/>
      <c r="B25" s="21" t="s">
        <v>49</v>
      </c>
      <c r="C25" s="22" t="s">
        <v>20</v>
      </c>
      <c r="D25" s="22" t="s">
        <v>16</v>
      </c>
      <c r="E25" s="23" t="n">
        <v>6523068.72728</v>
      </c>
      <c r="F25" s="23" t="n">
        <v>8368512.42698</v>
      </c>
      <c r="G25" s="24" t="n">
        <f aca="false" ca="false" dt2D="false" dtr="false" t="normal">F25/E25*100</f>
        <v>128.29103565906343</v>
      </c>
    </row>
    <row customFormat="true" ht="18.75" outlineLevel="0" r="26" s="14">
      <c r="A26" s="20" t="n"/>
      <c r="B26" s="21" t="s">
        <v>50</v>
      </c>
      <c r="C26" s="22" t="s">
        <v>20</v>
      </c>
      <c r="D26" s="22" t="s">
        <v>20</v>
      </c>
      <c r="E26" s="23" t="n">
        <v>942.91695</v>
      </c>
      <c r="F26" s="23" t="n">
        <v>931.9583</v>
      </c>
      <c r="G26" s="24" t="n">
        <f aca="false" ca="false" dt2D="false" dtr="false" t="normal">F26/E26*100</f>
        <v>98.83779266031858</v>
      </c>
    </row>
    <row customFormat="true" ht="18.75" outlineLevel="0" r="27" s="14">
      <c r="A27" s="20" t="n"/>
      <c r="B27" s="21" t="s">
        <v>51</v>
      </c>
      <c r="C27" s="22" t="s">
        <v>20</v>
      </c>
      <c r="D27" s="22" t="s">
        <v>22</v>
      </c>
      <c r="E27" s="23" t="n">
        <v>940354.40538</v>
      </c>
      <c r="F27" s="23" t="n">
        <v>1265058.79077</v>
      </c>
      <c r="G27" s="24" t="n">
        <f aca="false" ca="false" dt2D="false" dtr="false" t="normal">F27/E27*100</f>
        <v>134.53000097966108</v>
      </c>
    </row>
    <row customFormat="true" ht="18.75" outlineLevel="0" r="28" s="14">
      <c r="A28" s="20" t="n"/>
      <c r="B28" s="21" t="s">
        <v>52</v>
      </c>
      <c r="C28" s="22" t="s">
        <v>20</v>
      </c>
      <c r="D28" s="22" t="s">
        <v>24</v>
      </c>
      <c r="E28" s="25" t="n">
        <v>0.03</v>
      </c>
      <c r="F28" s="25" t="n">
        <v>5215.2</v>
      </c>
      <c r="G28" s="26" t="n"/>
    </row>
    <row customFormat="true" ht="18.75" outlineLevel="0" r="29" s="14">
      <c r="A29" s="20" t="n"/>
      <c r="B29" s="21" t="s">
        <v>53</v>
      </c>
      <c r="C29" s="22" t="s">
        <v>20</v>
      </c>
      <c r="D29" s="22" t="s">
        <v>26</v>
      </c>
      <c r="E29" s="23" t="n">
        <v>341251.22104</v>
      </c>
      <c r="F29" s="23" t="n">
        <v>361582.4746</v>
      </c>
      <c r="G29" s="24" t="n">
        <f aca="false" ca="false" dt2D="false" dtr="false" t="normal">F29/E29*100</f>
        <v>105.95785518306377</v>
      </c>
    </row>
    <row customFormat="true" ht="18.75" outlineLevel="0" r="30" s="14">
      <c r="A30" s="20" t="n"/>
      <c r="B30" s="21" t="s">
        <v>54</v>
      </c>
      <c r="C30" s="22" t="s">
        <v>20</v>
      </c>
      <c r="D30" s="22" t="s">
        <v>55</v>
      </c>
      <c r="E30" s="23" t="n">
        <v>1188881.83852</v>
      </c>
      <c r="F30" s="23" t="n">
        <v>1494815.10039</v>
      </c>
      <c r="G30" s="24" t="n">
        <f aca="false" ca="false" dt2D="false" dtr="false" t="normal">F30/E30*100</f>
        <v>125.73285687085996</v>
      </c>
    </row>
    <row customFormat="true" ht="18.75" outlineLevel="0" r="31" s="14">
      <c r="A31" s="20" t="n"/>
      <c r="B31" s="21" t="s">
        <v>56</v>
      </c>
      <c r="C31" s="22" t="s">
        <v>20</v>
      </c>
      <c r="D31" s="22" t="s">
        <v>34</v>
      </c>
      <c r="E31" s="23" t="n">
        <v>2998266.5827</v>
      </c>
      <c r="F31" s="23" t="n">
        <v>4276792.71568</v>
      </c>
      <c r="G31" s="24" t="n">
        <f aca="false" ca="false" dt2D="false" dtr="false" t="normal">F31/E31*100</f>
        <v>142.64217666157828</v>
      </c>
    </row>
    <row customFormat="true" ht="18.75" outlineLevel="0" r="32" s="14">
      <c r="A32" s="20" t="n"/>
      <c r="B32" s="21" t="s">
        <v>57</v>
      </c>
      <c r="C32" s="22" t="s">
        <v>20</v>
      </c>
      <c r="D32" s="22" t="s">
        <v>41</v>
      </c>
      <c r="E32" s="23" t="n">
        <v>173432.26828</v>
      </c>
      <c r="F32" s="23" t="n">
        <v>204129.15336</v>
      </c>
      <c r="G32" s="24" t="n">
        <f aca="false" ca="false" dt2D="false" dtr="false" t="normal">F32/E32*100</f>
        <v>117.69963881833168</v>
      </c>
    </row>
    <row customFormat="true" ht="37.5" outlineLevel="0" r="33" s="14">
      <c r="A33" s="20" t="n"/>
      <c r="B33" s="21" t="s">
        <v>58</v>
      </c>
      <c r="C33" s="22" t="s">
        <v>20</v>
      </c>
      <c r="D33" s="22" t="s">
        <v>43</v>
      </c>
      <c r="E33" s="23" t="n">
        <v>16750</v>
      </c>
      <c r="F33" s="23" t="n"/>
      <c r="G33" s="24" t="n">
        <f aca="false" ca="false" dt2D="false" dtr="false" t="normal">F33/E33*100</f>
        <v>0</v>
      </c>
    </row>
    <row customFormat="true" ht="18.75" outlineLevel="0" r="34" s="14">
      <c r="A34" s="20" t="n"/>
      <c r="B34" s="21" t="s">
        <v>59</v>
      </c>
      <c r="C34" s="22" t="s">
        <v>20</v>
      </c>
      <c r="D34" s="22" t="s">
        <v>60</v>
      </c>
      <c r="E34" s="23" t="n">
        <v>1217799.72613</v>
      </c>
      <c r="F34" s="23" t="n">
        <v>789357.29388</v>
      </c>
      <c r="G34" s="24" t="n">
        <f aca="false" ca="false" dt2D="false" dtr="false" t="normal">F34/E34*100</f>
        <v>64.81831757250175</v>
      </c>
    </row>
    <row customFormat="true" ht="18.75" outlineLevel="0" r="35" s="14">
      <c r="A35" s="15" t="s">
        <v>10</v>
      </c>
      <c r="B35" s="16" t="s">
        <v>61</v>
      </c>
      <c r="C35" s="17" t="s">
        <v>22</v>
      </c>
      <c r="D35" s="17" t="n"/>
      <c r="E35" s="18" t="n">
        <v>10607426.00626</v>
      </c>
      <c r="F35" s="18" t="n">
        <v>8773305.61695</v>
      </c>
      <c r="G35" s="19" t="n">
        <f aca="false" ca="false" dt2D="false" dtr="false" t="normal">F35/E35*100</f>
        <v>82.70909089323281</v>
      </c>
    </row>
    <row customFormat="true" ht="18.75" outlineLevel="0" r="36" s="14">
      <c r="A36" s="20" t="n"/>
      <c r="B36" s="21" t="s">
        <v>62</v>
      </c>
      <c r="C36" s="22" t="s">
        <v>22</v>
      </c>
      <c r="D36" s="22" t="s">
        <v>14</v>
      </c>
      <c r="E36" s="23" t="n">
        <v>996744.7023</v>
      </c>
      <c r="F36" s="23" t="n">
        <v>568714.31778</v>
      </c>
      <c r="G36" s="24" t="n">
        <f aca="false" ca="false" dt2D="false" dtr="false" t="normal">F36/E36*100</f>
        <v>57.05716985178704</v>
      </c>
    </row>
    <row customFormat="true" ht="18.75" outlineLevel="0" r="37" s="14">
      <c r="A37" s="20" t="n"/>
      <c r="B37" s="21" t="s">
        <v>63</v>
      </c>
      <c r="C37" s="22" t="s">
        <v>22</v>
      </c>
      <c r="D37" s="22" t="s">
        <v>16</v>
      </c>
      <c r="E37" s="23" t="n">
        <v>7294886.77337</v>
      </c>
      <c r="F37" s="23" t="n">
        <v>7032477.01717</v>
      </c>
      <c r="G37" s="24" t="n">
        <f aca="false" ca="false" dt2D="false" dtr="false" t="normal">F37/E37*100</f>
        <v>96.40282619384955</v>
      </c>
    </row>
    <row customFormat="true" ht="18.75" outlineLevel="0" r="38" s="14">
      <c r="A38" s="20" t="n"/>
      <c r="B38" s="21" t="s">
        <v>64</v>
      </c>
      <c r="C38" s="22" t="s">
        <v>22</v>
      </c>
      <c r="D38" s="22" t="s">
        <v>18</v>
      </c>
      <c r="E38" s="23" t="n">
        <v>346449.14896</v>
      </c>
      <c r="F38" s="23" t="n">
        <v>801939.54234</v>
      </c>
      <c r="G38" s="24" t="n">
        <f aca="false" ca="false" dt2D="false" dtr="false" t="normal">F38/E38*100</f>
        <v>231.47395360829407</v>
      </c>
    </row>
    <row customFormat="true" ht="37.5" outlineLevel="0" r="39" s="14">
      <c r="A39" s="20" t="n"/>
      <c r="B39" s="21" t="s">
        <v>65</v>
      </c>
      <c r="C39" s="22" t="s">
        <v>22</v>
      </c>
      <c r="D39" s="22" t="s">
        <v>22</v>
      </c>
      <c r="E39" s="23" t="n">
        <v>1969345.38163</v>
      </c>
      <c r="F39" s="23" t="n">
        <v>370174.73966</v>
      </c>
      <c r="G39" s="24" t="n">
        <f aca="false" ca="false" dt2D="false" dtr="false" t="normal">F39/E39*100</f>
        <v>18.796841991911624</v>
      </c>
    </row>
    <row customFormat="true" ht="18.75" outlineLevel="0" r="40" s="14">
      <c r="A40" s="15" t="s">
        <v>11</v>
      </c>
      <c r="B40" s="16" t="s">
        <v>66</v>
      </c>
      <c r="C40" s="17" t="s">
        <v>24</v>
      </c>
      <c r="D40" s="17" t="n"/>
      <c r="E40" s="18" t="n">
        <v>199885.84039</v>
      </c>
      <c r="F40" s="18" t="n">
        <v>231724.22824</v>
      </c>
      <c r="G40" s="19" t="n">
        <f aca="false" ca="false" dt2D="false" dtr="false" t="normal">F40/E40*100</f>
        <v>115.92828575945133</v>
      </c>
    </row>
    <row customFormat="true" ht="37.5" outlineLevel="0" r="41" s="14">
      <c r="A41" s="20" t="n"/>
      <c r="B41" s="21" t="s">
        <v>67</v>
      </c>
      <c r="C41" s="22" t="s">
        <v>24</v>
      </c>
      <c r="D41" s="22" t="s">
        <v>18</v>
      </c>
      <c r="E41" s="23" t="n">
        <v>65246.02866</v>
      </c>
      <c r="F41" s="23" t="n">
        <v>93220.78238</v>
      </c>
      <c r="G41" s="24" t="n">
        <f aca="false" ca="false" dt2D="false" dtr="false" t="normal">F41/E41*100</f>
        <v>142.87579534653014</v>
      </c>
    </row>
    <row customFormat="true" ht="37.5" outlineLevel="0" r="42" s="14">
      <c r="A42" s="20" t="n"/>
      <c r="B42" s="21" t="s">
        <v>68</v>
      </c>
      <c r="C42" s="22" t="s">
        <v>24</v>
      </c>
      <c r="D42" s="22" t="s">
        <v>20</v>
      </c>
      <c r="E42" s="23" t="n">
        <v>99.9</v>
      </c>
      <c r="F42" s="23" t="n">
        <v>69.9</v>
      </c>
      <c r="G42" s="24" t="n">
        <f aca="false" ca="false" dt2D="false" dtr="false" t="normal">F42/E42*100</f>
        <v>69.96996996996997</v>
      </c>
    </row>
    <row customFormat="true" ht="18.75" outlineLevel="0" r="43" s="14">
      <c r="A43" s="20" t="n"/>
      <c r="B43" s="21" t="s">
        <v>69</v>
      </c>
      <c r="C43" s="22" t="s">
        <v>24</v>
      </c>
      <c r="D43" s="22" t="s">
        <v>22</v>
      </c>
      <c r="E43" s="23" t="n">
        <v>134539.91173</v>
      </c>
      <c r="F43" s="23" t="n">
        <v>138433.54586</v>
      </c>
      <c r="G43" s="24" t="n">
        <f aca="false" ca="false" dt2D="false" dtr="false" t="normal">F43/E43*100</f>
        <v>102.8940364832511</v>
      </c>
    </row>
    <row customFormat="true" ht="18.75" outlineLevel="0" r="44" s="14">
      <c r="A44" s="15" t="s">
        <v>70</v>
      </c>
      <c r="B44" s="16" t="s">
        <v>71</v>
      </c>
      <c r="C44" s="17" t="s">
        <v>26</v>
      </c>
      <c r="D44" s="17" t="n"/>
      <c r="E44" s="18" t="n">
        <v>13607433.38464</v>
      </c>
      <c r="F44" s="18" t="n">
        <v>15064858.5225</v>
      </c>
      <c r="G44" s="19" t="n">
        <f aca="false" ca="false" dt2D="false" dtr="false" t="normal">F44/E44*100</f>
        <v>110.71050724014665</v>
      </c>
    </row>
    <row customFormat="true" ht="18.75" outlineLevel="0" r="45" s="14">
      <c r="A45" s="20" t="n"/>
      <c r="B45" s="21" t="s">
        <v>72</v>
      </c>
      <c r="C45" s="22" t="s">
        <v>26</v>
      </c>
      <c r="D45" s="22" t="s">
        <v>14</v>
      </c>
      <c r="E45" s="23" t="n">
        <v>3902653.10399</v>
      </c>
      <c r="F45" s="23" t="n">
        <v>4281953.63815</v>
      </c>
      <c r="G45" s="24" t="n">
        <f aca="false" ca="false" dt2D="false" dtr="false" t="normal">F45/E45*100</f>
        <v>109.71904302158472</v>
      </c>
    </row>
    <row customFormat="true" ht="18.75" outlineLevel="0" r="46" s="14">
      <c r="A46" s="20" t="n"/>
      <c r="B46" s="21" t="s">
        <v>73</v>
      </c>
      <c r="C46" s="22" t="s">
        <v>26</v>
      </c>
      <c r="D46" s="22" t="s">
        <v>16</v>
      </c>
      <c r="E46" s="23" t="n">
        <v>6437241.34738</v>
      </c>
      <c r="F46" s="23" t="n">
        <v>7188862.68982</v>
      </c>
      <c r="G46" s="24" t="n">
        <f aca="false" ca="false" dt2D="false" dtr="false" t="normal">F46/E46*100</f>
        <v>111.67614047507965</v>
      </c>
    </row>
    <row customFormat="true" ht="18.75" outlineLevel="0" r="47" s="14">
      <c r="A47" s="20" t="n"/>
      <c r="B47" s="21" t="s">
        <v>74</v>
      </c>
      <c r="C47" s="22" t="s">
        <v>26</v>
      </c>
      <c r="D47" s="22" t="s">
        <v>18</v>
      </c>
      <c r="E47" s="23" t="n">
        <v>1305142.92468</v>
      </c>
      <c r="F47" s="23" t="n">
        <v>1249503.18137</v>
      </c>
      <c r="G47" s="24" t="n">
        <f aca="false" ca="false" dt2D="false" dtr="false" t="normal">F47/E47*100</f>
        <v>95.73688503704358</v>
      </c>
    </row>
    <row customFormat="true" ht="18.75" outlineLevel="0" r="48" s="14">
      <c r="A48" s="20" t="n"/>
      <c r="B48" s="21" t="s">
        <v>75</v>
      </c>
      <c r="C48" s="22" t="s">
        <v>26</v>
      </c>
      <c r="D48" s="22" t="s">
        <v>20</v>
      </c>
      <c r="E48" s="23" t="n">
        <v>1008278.27717</v>
      </c>
      <c r="F48" s="23" t="n">
        <v>1010300.70447</v>
      </c>
      <c r="G48" s="24" t="n">
        <f aca="false" ca="false" dt2D="false" dtr="false" t="normal">F48/E48*100</f>
        <v>100.20058225450185</v>
      </c>
    </row>
    <row customFormat="true" ht="37.5" outlineLevel="0" r="49" s="14">
      <c r="A49" s="20" t="n"/>
      <c r="B49" s="21" t="s">
        <v>76</v>
      </c>
      <c r="C49" s="22" t="s">
        <v>26</v>
      </c>
      <c r="D49" s="22" t="s">
        <v>22</v>
      </c>
      <c r="E49" s="23" t="n">
        <v>116918.24276</v>
      </c>
      <c r="F49" s="23" t="n">
        <v>167294.63627</v>
      </c>
      <c r="G49" s="24" t="n">
        <f aca="false" ca="false" dt2D="false" dtr="false" t="normal">F49/E49*100</f>
        <v>143.08685481478577</v>
      </c>
    </row>
    <row customFormat="true" ht="18.75" outlineLevel="0" r="50" s="14">
      <c r="A50" s="20" t="n"/>
      <c r="B50" s="21" t="s">
        <v>77</v>
      </c>
      <c r="C50" s="22" t="s">
        <v>26</v>
      </c>
      <c r="D50" s="22" t="s">
        <v>26</v>
      </c>
      <c r="E50" s="23" t="n">
        <v>382564.35186</v>
      </c>
      <c r="F50" s="23" t="n">
        <v>258226.30066</v>
      </c>
      <c r="G50" s="24" t="n">
        <f aca="false" ca="false" dt2D="false" dtr="false" t="normal">F50/E50*100</f>
        <v>67.49878795672481</v>
      </c>
    </row>
    <row customFormat="true" ht="37.5" outlineLevel="0" r="51" s="14">
      <c r="A51" s="20" t="n"/>
      <c r="B51" s="21" t="s">
        <v>78</v>
      </c>
      <c r="C51" s="22" t="s">
        <v>26</v>
      </c>
      <c r="D51" s="22" t="s">
        <v>55</v>
      </c>
      <c r="E51" s="23" t="n">
        <v>9529.3708</v>
      </c>
      <c r="F51" s="23" t="n">
        <v>10817.866</v>
      </c>
      <c r="G51" s="24" t="n">
        <f aca="false" ca="false" dt2D="false" dtr="false" t="normal">F51/E51*100</f>
        <v>113.52130405084037</v>
      </c>
    </row>
    <row customFormat="true" ht="18.75" outlineLevel="0" r="52" s="14">
      <c r="A52" s="20" t="n"/>
      <c r="B52" s="21" t="s">
        <v>79</v>
      </c>
      <c r="C52" s="22" t="s">
        <v>26</v>
      </c>
      <c r="D52" s="22" t="s">
        <v>34</v>
      </c>
      <c r="E52" s="23" t="n">
        <v>445105.766</v>
      </c>
      <c r="F52" s="23" t="n">
        <v>897899.50576</v>
      </c>
      <c r="G52" s="24" t="n">
        <f aca="false" ca="false" dt2D="false" dtr="false" t="normal">F52/E52*100</f>
        <v>201.7272240324112</v>
      </c>
    </row>
    <row customFormat="true" ht="18.75" outlineLevel="0" r="53" s="14">
      <c r="A53" s="15" t="s">
        <v>80</v>
      </c>
      <c r="B53" s="16" t="s">
        <v>81</v>
      </c>
      <c r="C53" s="17" t="s">
        <v>55</v>
      </c>
      <c r="D53" s="17" t="n"/>
      <c r="E53" s="18" t="n">
        <v>1981570.32455</v>
      </c>
      <c r="F53" s="18" t="n">
        <v>2157960.19761</v>
      </c>
      <c r="G53" s="19" t="n">
        <f aca="false" ca="false" dt2D="false" dtr="false" t="normal">F53/E53*100</f>
        <v>108.90151971265804</v>
      </c>
    </row>
    <row customFormat="true" ht="18.75" outlineLevel="0" r="54" s="14">
      <c r="A54" s="20" t="n"/>
      <c r="B54" s="21" t="s">
        <v>82</v>
      </c>
      <c r="C54" s="22" t="s">
        <v>55</v>
      </c>
      <c r="D54" s="22" t="s">
        <v>14</v>
      </c>
      <c r="E54" s="23" t="n">
        <v>1879421.26872</v>
      </c>
      <c r="F54" s="23" t="n">
        <v>2031068.89865</v>
      </c>
      <c r="G54" s="24" t="n">
        <f aca="false" ca="false" dt2D="false" dtr="false" t="normal">F54/E54*100</f>
        <v>108.06884717407084</v>
      </c>
    </row>
    <row customFormat="true" ht="18.75" outlineLevel="0" r="55" s="14">
      <c r="A55" s="20" t="n"/>
      <c r="B55" s="21" t="s">
        <v>83</v>
      </c>
      <c r="C55" s="22" t="s">
        <v>55</v>
      </c>
      <c r="D55" s="22" t="s">
        <v>20</v>
      </c>
      <c r="E55" s="23" t="n">
        <v>102149.05583</v>
      </c>
      <c r="F55" s="23" t="n">
        <v>126891.29896</v>
      </c>
      <c r="G55" s="24" t="n">
        <f aca="false" ca="false" dt2D="false" dtr="false" t="normal">F55/E55*100</f>
        <v>124.22170516306767</v>
      </c>
    </row>
    <row customFormat="true" ht="18.75" outlineLevel="0" r="56" s="14">
      <c r="A56" s="15" t="s">
        <v>84</v>
      </c>
      <c r="B56" s="16" t="s">
        <v>85</v>
      </c>
      <c r="C56" s="17" t="s">
        <v>34</v>
      </c>
      <c r="D56" s="17" t="n"/>
      <c r="E56" s="18" t="n">
        <v>2830956.10505</v>
      </c>
      <c r="F56" s="18" t="n">
        <v>3849547.33649</v>
      </c>
      <c r="G56" s="19" t="n">
        <f aca="false" ca="false" dt2D="false" dtr="false" t="normal">F56/E56*100</f>
        <v>135.980467151115</v>
      </c>
    </row>
    <row customFormat="true" ht="18.75" outlineLevel="0" r="57" s="14">
      <c r="A57" s="20" t="n"/>
      <c r="B57" s="21" t="s">
        <v>86</v>
      </c>
      <c r="C57" s="22" t="s">
        <v>34</v>
      </c>
      <c r="D57" s="22" t="s">
        <v>14</v>
      </c>
      <c r="E57" s="23" t="n">
        <v>876802.5184</v>
      </c>
      <c r="F57" s="23" t="n">
        <v>902721.48637</v>
      </c>
      <c r="G57" s="24" t="n">
        <f aca="false" ca="false" dt2D="false" dtr="false" t="normal">F57/E57*100</f>
        <v>102.95607818477728</v>
      </c>
    </row>
    <row customFormat="true" ht="18.75" outlineLevel="0" r="58" s="14">
      <c r="A58" s="20" t="n"/>
      <c r="B58" s="21" t="s">
        <v>87</v>
      </c>
      <c r="C58" s="22" t="s">
        <v>34</v>
      </c>
      <c r="D58" s="22" t="s">
        <v>16</v>
      </c>
      <c r="E58" s="23" t="n">
        <v>920568.4659</v>
      </c>
      <c r="F58" s="23" t="n">
        <v>959812.57061</v>
      </c>
      <c r="G58" s="24" t="n">
        <f aca="false" ca="false" dt2D="false" dtr="false" t="normal">F58/E58*100</f>
        <v>104.2630294392751</v>
      </c>
    </row>
    <row customFormat="true" ht="37.5" outlineLevel="0" r="59" s="14">
      <c r="A59" s="20" t="n"/>
      <c r="B59" s="21" t="s">
        <v>88</v>
      </c>
      <c r="C59" s="22" t="s">
        <v>34</v>
      </c>
      <c r="D59" s="22" t="s">
        <v>18</v>
      </c>
      <c r="E59" s="23" t="n">
        <v>27595.8555</v>
      </c>
      <c r="F59" s="23" t="n">
        <v>30287.45312</v>
      </c>
      <c r="G59" s="24" t="n">
        <f aca="false" ca="false" dt2D="false" dtr="false" t="normal">F59/E59*100</f>
        <v>109.75362992460951</v>
      </c>
    </row>
    <row customFormat="true" ht="18.75" outlineLevel="0" r="60" s="14">
      <c r="A60" s="20" t="n"/>
      <c r="B60" s="21" t="s">
        <v>89</v>
      </c>
      <c r="C60" s="22" t="s">
        <v>34</v>
      </c>
      <c r="D60" s="22" t="s">
        <v>20</v>
      </c>
      <c r="E60" s="23" t="n">
        <v>313955.13711</v>
      </c>
      <c r="F60" s="23" t="n">
        <v>349078.25746</v>
      </c>
      <c r="G60" s="24" t="n">
        <f aca="false" ca="false" dt2D="false" dtr="false" t="normal">F60/E60*100</f>
        <v>111.18730550909697</v>
      </c>
    </row>
    <row customFormat="true" ht="37.5" outlineLevel="0" r="61" s="14">
      <c r="A61" s="20" t="n"/>
      <c r="B61" s="21" t="s">
        <v>90</v>
      </c>
      <c r="C61" s="22" t="s">
        <v>34</v>
      </c>
      <c r="D61" s="22" t="s">
        <v>24</v>
      </c>
      <c r="E61" s="23" t="n">
        <v>37761.1889</v>
      </c>
      <c r="F61" s="23" t="n">
        <v>39366.48723</v>
      </c>
      <c r="G61" s="24" t="n">
        <f aca="false" ca="false" dt2D="false" dtr="false" t="normal">F61/E61*100</f>
        <v>104.25118587831328</v>
      </c>
    </row>
    <row customFormat="true" ht="18.75" outlineLevel="0" r="62" s="14">
      <c r="A62" s="20" t="n"/>
      <c r="B62" s="21" t="s">
        <v>91</v>
      </c>
      <c r="C62" s="22" t="s">
        <v>34</v>
      </c>
      <c r="D62" s="22" t="s">
        <v>26</v>
      </c>
      <c r="E62" s="23" t="n">
        <v>134.92296</v>
      </c>
      <c r="F62" s="23" t="n"/>
      <c r="G62" s="24" t="n">
        <f aca="false" ca="false" dt2D="false" dtr="false" t="normal">F62/E62*100</f>
        <v>0</v>
      </c>
    </row>
    <row customFormat="true" ht="18.75" outlineLevel="0" r="63" s="14">
      <c r="A63" s="20" t="n"/>
      <c r="B63" s="21" t="s">
        <v>92</v>
      </c>
      <c r="C63" s="22" t="s">
        <v>34</v>
      </c>
      <c r="D63" s="22" t="s">
        <v>34</v>
      </c>
      <c r="E63" s="23" t="n">
        <v>654138.01628</v>
      </c>
      <c r="F63" s="23" t="n">
        <v>1568281.0817</v>
      </c>
      <c r="G63" s="24" t="s">
        <v>93</v>
      </c>
    </row>
    <row customFormat="true" ht="18.75" outlineLevel="0" r="64" s="14">
      <c r="A64" s="15" t="s">
        <v>41</v>
      </c>
      <c r="B64" s="16" t="s">
        <v>94</v>
      </c>
      <c r="C64" s="17" t="s">
        <v>41</v>
      </c>
      <c r="D64" s="17" t="n"/>
      <c r="E64" s="18" t="n">
        <v>7849859.18173</v>
      </c>
      <c r="F64" s="18" t="n">
        <v>8788583.27942</v>
      </c>
      <c r="G64" s="19" t="n">
        <f aca="false" ca="false" dt2D="false" dtr="false" t="normal">F64/E64*100</f>
        <v>111.9584832792264</v>
      </c>
    </row>
    <row customFormat="true" ht="18.75" outlineLevel="0" r="65" s="14">
      <c r="A65" s="20" t="n"/>
      <c r="B65" s="21" t="s">
        <v>95</v>
      </c>
      <c r="C65" s="22" t="s">
        <v>41</v>
      </c>
      <c r="D65" s="22" t="s">
        <v>14</v>
      </c>
      <c r="E65" s="23" t="n">
        <v>125001.9516</v>
      </c>
      <c r="F65" s="23" t="n">
        <v>219418.22906</v>
      </c>
      <c r="G65" s="24" t="n">
        <f aca="false" ca="false" dt2D="false" dtr="false" t="normal">F65/E65*100</f>
        <v>175.53184270444623</v>
      </c>
    </row>
    <row customFormat="true" ht="18.75" outlineLevel="0" r="66" s="14">
      <c r="A66" s="20" t="n"/>
      <c r="B66" s="21" t="s">
        <v>96</v>
      </c>
      <c r="C66" s="22" t="s">
        <v>41</v>
      </c>
      <c r="D66" s="22" t="s">
        <v>16</v>
      </c>
      <c r="E66" s="23" t="n">
        <v>1264819.62755</v>
      </c>
      <c r="F66" s="23" t="n">
        <v>1344626.46034</v>
      </c>
      <c r="G66" s="24" t="n">
        <f aca="false" ca="false" dt2D="false" dtr="false" t="normal">F66/E66*100</f>
        <v>106.30974022316435</v>
      </c>
    </row>
    <row customFormat="true" ht="18.75" outlineLevel="0" r="67" s="14">
      <c r="A67" s="20" t="n"/>
      <c r="B67" s="21" t="s">
        <v>97</v>
      </c>
      <c r="C67" s="22" t="s">
        <v>41</v>
      </c>
      <c r="D67" s="22" t="s">
        <v>18</v>
      </c>
      <c r="E67" s="23" t="n">
        <v>4010990.88941</v>
      </c>
      <c r="F67" s="23" t="n">
        <v>4987469.4272</v>
      </c>
      <c r="G67" s="24" t="n">
        <f aca="false" ca="false" dt2D="false" dtr="false" t="normal">F67/E67*100</f>
        <v>124.34506995187007</v>
      </c>
    </row>
    <row customFormat="true" ht="18.75" outlineLevel="0" r="68" s="14">
      <c r="A68" s="20" t="n"/>
      <c r="B68" s="21" t="s">
        <v>98</v>
      </c>
      <c r="C68" s="22" t="s">
        <v>41</v>
      </c>
      <c r="D68" s="22" t="s">
        <v>20</v>
      </c>
      <c r="E68" s="23" t="n">
        <v>2246295.55982</v>
      </c>
      <c r="F68" s="23" t="n">
        <v>2004508.76624</v>
      </c>
      <c r="G68" s="24" t="n">
        <f aca="false" ca="false" dt2D="false" dtr="false" t="normal">F68/E68*100</f>
        <v>89.23619857044214</v>
      </c>
    </row>
    <row customFormat="true" ht="18.75" outlineLevel="0" r="69" s="14">
      <c r="A69" s="20" t="n"/>
      <c r="B69" s="21" t="s">
        <v>99</v>
      </c>
      <c r="C69" s="22" t="s">
        <v>41</v>
      </c>
      <c r="D69" s="22" t="s">
        <v>24</v>
      </c>
      <c r="E69" s="23" t="n">
        <v>202751.15335</v>
      </c>
      <c r="F69" s="23" t="n">
        <v>232560.39658</v>
      </c>
      <c r="G69" s="24" t="n">
        <f aca="false" ca="false" dt2D="false" dtr="false" t="normal">F69/E69*100</f>
        <v>114.70237911719381</v>
      </c>
    </row>
    <row customFormat="true" ht="18.75" outlineLevel="0" r="70" s="14">
      <c r="A70" s="15" t="s">
        <v>43</v>
      </c>
      <c r="B70" s="16" t="s">
        <v>100</v>
      </c>
      <c r="C70" s="17" t="s">
        <v>43</v>
      </c>
      <c r="D70" s="17" t="n"/>
      <c r="E70" s="18" t="n">
        <v>1180310.10313</v>
      </c>
      <c r="F70" s="18" t="n">
        <v>1322168.96228</v>
      </c>
      <c r="G70" s="19" t="n">
        <f aca="false" ca="false" dt2D="false" dtr="false" t="normal">F70/E70*100</f>
        <v>112.0187786899233</v>
      </c>
    </row>
    <row customFormat="true" ht="18.75" outlineLevel="0" r="71" s="14">
      <c r="A71" s="20" t="n"/>
      <c r="B71" s="21" t="s">
        <v>101</v>
      </c>
      <c r="C71" s="22" t="s">
        <v>43</v>
      </c>
      <c r="D71" s="22" t="s">
        <v>14</v>
      </c>
      <c r="E71" s="23" t="n">
        <v>240463.85413</v>
      </c>
      <c r="F71" s="23" t="n">
        <v>317271.85691</v>
      </c>
      <c r="G71" s="24" t="n">
        <f aca="false" ca="false" dt2D="false" dtr="false" t="normal">F71/E71*100</f>
        <v>131.9416001452243</v>
      </c>
    </row>
    <row customFormat="true" ht="18.75" outlineLevel="0" r="72" s="14">
      <c r="A72" s="20" t="n"/>
      <c r="B72" s="21" t="s">
        <v>102</v>
      </c>
      <c r="C72" s="22" t="s">
        <v>43</v>
      </c>
      <c r="D72" s="22" t="s">
        <v>16</v>
      </c>
      <c r="E72" s="23" t="n">
        <v>379690.7478</v>
      </c>
      <c r="F72" s="23" t="n">
        <v>248690.25205</v>
      </c>
      <c r="G72" s="24" t="n">
        <f aca="false" ca="false" dt2D="false" dtr="false" t="normal">F72/E72*100</f>
        <v>65.49810694386376</v>
      </c>
    </row>
    <row customFormat="true" ht="18.75" outlineLevel="0" r="73" s="14">
      <c r="A73" s="20" t="n"/>
      <c r="B73" s="21" t="s">
        <v>103</v>
      </c>
      <c r="C73" s="22" t="s">
        <v>43</v>
      </c>
      <c r="D73" s="22" t="s">
        <v>18</v>
      </c>
      <c r="E73" s="23" t="n">
        <v>539840.35004</v>
      </c>
      <c r="F73" s="23" t="n">
        <v>730225.82211</v>
      </c>
      <c r="G73" s="24" t="n">
        <f aca="false" ca="false" dt2D="false" dtr="false" t="normal">F73/E73*100</f>
        <v>135.26699552115605</v>
      </c>
    </row>
    <row customFormat="true" ht="37.5" outlineLevel="0" r="74" s="14">
      <c r="A74" s="20" t="n"/>
      <c r="B74" s="21" t="s">
        <v>104</v>
      </c>
      <c r="C74" s="22" t="s">
        <v>43</v>
      </c>
      <c r="D74" s="22" t="s">
        <v>22</v>
      </c>
      <c r="E74" s="23" t="n">
        <v>20315.15116</v>
      </c>
      <c r="F74" s="23" t="n">
        <v>25981.03121</v>
      </c>
      <c r="G74" s="24" t="n">
        <f aca="false" ca="false" dt2D="false" dtr="false" t="normal">F74/E74*100</f>
        <v>127.88992316806369</v>
      </c>
    </row>
    <row customFormat="true" ht="18.75" outlineLevel="0" r="75" s="14">
      <c r="A75" s="15" t="s">
        <v>60</v>
      </c>
      <c r="B75" s="16" t="s">
        <v>105</v>
      </c>
      <c r="C75" s="17" t="s">
        <v>60</v>
      </c>
      <c r="D75" s="17" t="n"/>
      <c r="E75" s="18" t="n">
        <v>78942.37509</v>
      </c>
      <c r="F75" s="18" t="n">
        <v>94443.85804</v>
      </c>
      <c r="G75" s="19" t="n">
        <f aca="false" ca="false" dt2D="false" dtr="false" t="normal">F75/E75*100</f>
        <v>119.6364537199789</v>
      </c>
    </row>
    <row customFormat="true" ht="18.75" outlineLevel="0" r="76" s="14">
      <c r="A76" s="20" t="n"/>
      <c r="B76" s="21" t="s">
        <v>106</v>
      </c>
      <c r="C76" s="22" t="s">
        <v>60</v>
      </c>
      <c r="D76" s="22" t="s">
        <v>14</v>
      </c>
      <c r="E76" s="23" t="n">
        <v>38840.127</v>
      </c>
      <c r="F76" s="23" t="n">
        <v>63000</v>
      </c>
      <c r="G76" s="24" t="n">
        <f aca="false" ca="false" dt2D="false" dtr="false" t="normal">F76/E76*100</f>
        <v>162.20338311458147</v>
      </c>
    </row>
    <row customFormat="true" ht="18.75" outlineLevel="0" r="77" s="14">
      <c r="A77" s="20" t="n"/>
      <c r="B77" s="21" t="s">
        <v>107</v>
      </c>
      <c r="C77" s="22" t="s">
        <v>60</v>
      </c>
      <c r="D77" s="22" t="s">
        <v>16</v>
      </c>
      <c r="E77" s="23" t="n">
        <v>28835.86113</v>
      </c>
      <c r="F77" s="23" t="n">
        <v>15983.4517</v>
      </c>
      <c r="G77" s="24" t="n">
        <f aca="false" ca="false" dt2D="false" dtr="false" t="normal">F77/E77*100</f>
        <v>55.429077106253914</v>
      </c>
    </row>
    <row customFormat="true" ht="37.5" outlineLevel="0" r="78" s="14">
      <c r="A78" s="27" t="n"/>
      <c r="B78" s="28" t="s">
        <v>108</v>
      </c>
      <c r="C78" s="29" t="s">
        <v>60</v>
      </c>
      <c r="D78" s="29" t="s">
        <v>20</v>
      </c>
      <c r="E78" s="23" t="n">
        <v>11266.38696</v>
      </c>
      <c r="F78" s="23" t="n">
        <v>15460.40634</v>
      </c>
      <c r="G78" s="24" t="n">
        <f aca="false" ca="false" dt2D="false" dtr="false" t="normal">F78/E78*100</f>
        <v>137.22594825555325</v>
      </c>
    </row>
    <row customFormat="true" ht="37.5" outlineLevel="0" r="79" s="14">
      <c r="A79" s="15" t="s">
        <v>28</v>
      </c>
      <c r="B79" s="16" t="s">
        <v>109</v>
      </c>
      <c r="C79" s="17" t="s">
        <v>28</v>
      </c>
      <c r="D79" s="17" t="n"/>
      <c r="E79" s="18" t="n">
        <v>106287.34943</v>
      </c>
      <c r="F79" s="18" t="n">
        <v>216916.5988</v>
      </c>
      <c r="G79" s="19" t="s">
        <v>39</v>
      </c>
    </row>
    <row customFormat="true" ht="37.5" outlineLevel="0" r="80" s="14">
      <c r="A80" s="20" t="n"/>
      <c r="B80" s="21" t="s">
        <v>110</v>
      </c>
      <c r="C80" s="22" t="s">
        <v>28</v>
      </c>
      <c r="D80" s="22" t="s">
        <v>14</v>
      </c>
      <c r="E80" s="23" t="n">
        <v>106287.34943</v>
      </c>
      <c r="F80" s="23" t="n">
        <v>216916.5988</v>
      </c>
      <c r="G80" s="24" t="s">
        <v>39</v>
      </c>
    </row>
    <row customFormat="true" ht="18.75" outlineLevel="0" r="81" s="14">
      <c r="A81" s="30" t="n"/>
      <c r="B81" s="31" t="s">
        <v>111</v>
      </c>
      <c r="C81" s="32" t="n"/>
      <c r="D81" s="32" t="n"/>
      <c r="E81" s="33" t="n">
        <v>56304377.95217</v>
      </c>
      <c r="F81" s="33" t="n">
        <v>62770255.03721</v>
      </c>
      <c r="G81" s="34" t="n">
        <f aca="false" ca="false" dt2D="false" dtr="false" t="normal">F81/E81*100</f>
        <v>111.48379099496081</v>
      </c>
    </row>
    <row customFormat="true" ht="18.75" outlineLevel="0" r="82" s="14">
      <c r="G82" s="35" t="n"/>
    </row>
    <row outlineLevel="0" r="83">
      <c r="G83" s="36" t="n"/>
    </row>
    <row outlineLevel="0" r="85">
      <c r="E85" s="37" t="n"/>
      <c r="F85" s="37" t="n"/>
    </row>
    <row outlineLevel="0" r="87">
      <c r="E87" s="37" t="n"/>
      <c r="F87" s="37" t="n"/>
    </row>
  </sheetData>
  <mergeCells count="1">
    <mergeCell ref="A1:G1"/>
  </mergeCells>
  <pageMargins bottom="0.393700778484344" footer="0.196850389242172" header="0.31496062874794" left="0.511811017990112" right="0.236220464110374" top="0.354330688714981"/>
  <pageSetup fitToHeight="2" fitToWidth="1" orientation="portrait" paperHeight="297mm" paperSize="9" paperWidth="210mm" scale="100"/>
  <headerFooter>
    <oddFooter>&amp;C&amp;11&amp;"Calibri,Regular"&amp;P&amp;12&amp;"-,Regular"</oddFooter>
  </headerFooter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MyOffice-CoreFramework-Windows/30-1057.739.7955.691.1@6f967f4b4ae0ae6f94b7d59183011075308df4f8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2023-09-03T22:52:55Z</dcterms:modified>
</cp:coreProperties>
</file>